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hanno\Nextcloud\Mandanten\govdigital\KI-Entwicklung - gd-EU 10-2026\3 - Angebotsphase\Vergabeunterlagen\Finalisierung\"/>
    </mc:Choice>
  </mc:AlternateContent>
  <xr:revisionPtr revIDLastSave="0" documentId="8_{92CC90F0-7371-4C45-9080-91914CC5E329}" xr6:coauthVersionLast="36" xr6:coauthVersionMax="36" xr10:uidLastSave="{00000000-0000-0000-0000-000000000000}"/>
  <bookViews>
    <workbookView xWindow="0" yWindow="0" windowWidth="38400" windowHeight="17505" xr2:uid="{00000000-000D-0000-FFFF-FFFF00000000}"/>
  </bookViews>
  <sheets>
    <sheet name="Preisblatt" sheetId="1" r:id="rId1"/>
  </sheets>
  <calcPr calcId="191028" concurrentManualCount="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4" i="1" l="1"/>
  <c r="H22" i="1"/>
  <c r="H23" i="1"/>
  <c r="E25" i="1"/>
  <c r="H21" i="1"/>
  <c r="H20" i="1"/>
  <c r="H19" i="1"/>
  <c r="H18" i="1"/>
  <c r="H17" i="1"/>
  <c r="H16" i="1"/>
  <c r="H15" i="1"/>
  <c r="H14" i="1"/>
  <c r="H13" i="1"/>
  <c r="H25" i="1" l="1"/>
  <c r="H28" i="1" s="1"/>
  <c r="H30" i="1" s="1"/>
</calcChain>
</file>

<file path=xl/sharedStrings.xml><?xml version="1.0" encoding="utf-8"?>
<sst xmlns="http://schemas.openxmlformats.org/spreadsheetml/2006/main" count="59" uniqueCount="48">
  <si>
    <t>Anlage ANG 5 - Preisblatt</t>
  </si>
  <si>
    <t>Die grün hinterlegten Felder sind vom Bieter auszufüllen.</t>
  </si>
  <si>
    <t>Maßnahme:</t>
  </si>
  <si>
    <t>Vergabeverfahren:</t>
  </si>
  <si>
    <t>offenes Verfahren gemäß VgV</t>
  </si>
  <si>
    <t>Aktenzeichen:</t>
  </si>
  <si>
    <t>Bieter:</t>
  </si>
  <si>
    <t>[hier Bieternamen angeben]</t>
  </si>
  <si>
    <t>Nr.</t>
  </si>
  <si>
    <t>Leistung</t>
  </si>
  <si>
    <t>Kostenart</t>
  </si>
  <si>
    <t>Preis netto</t>
  </si>
  <si>
    <t>Tagessätze</t>
  </si>
  <si>
    <t>Es sind die angebotenen Tagessätze einzutragen. Zur Ermittlung des fiktiven Gesamtpreises für Tagessätze werden diese Tagessätze mit der kalkulatorischen Anzahl an Personentagen aus Spalte E multipliziert. Die genannten Anzahlen dienen der Ermittlung vergleichbarer Angebotspreise, eine bestimmte Abnahmemenge wird durch den Auftraggeber nicht zugesagt.</t>
  </si>
  <si>
    <t>1</t>
  </si>
  <si>
    <t>Business Analyst (Junior)</t>
  </si>
  <si>
    <t>Tagessatz</t>
  </si>
  <si>
    <t>2</t>
  </si>
  <si>
    <t>Business Analyst (Senior)</t>
  </si>
  <si>
    <t>3</t>
  </si>
  <si>
    <t>Business Analyst (Manager)</t>
  </si>
  <si>
    <t>4</t>
  </si>
  <si>
    <t>KI-Entwickler (Junior)</t>
  </si>
  <si>
    <t>5</t>
  </si>
  <si>
    <t>KI-Entwickler (Senior)</t>
  </si>
  <si>
    <t>6</t>
  </si>
  <si>
    <t>KI-Entwickler (Manager)</t>
  </si>
  <si>
    <t>7</t>
  </si>
  <si>
    <t>KI-Architekt (Junior)</t>
  </si>
  <si>
    <t>8</t>
  </si>
  <si>
    <t xml:space="preserve">KI-Architekt (Senior) </t>
  </si>
  <si>
    <t>9</t>
  </si>
  <si>
    <t>KI-Architekt (Manager)</t>
  </si>
  <si>
    <t>10</t>
  </si>
  <si>
    <t>KI-Tester (Junior)</t>
  </si>
  <si>
    <t>11</t>
  </si>
  <si>
    <t>KI-Tester (Senior)</t>
  </si>
  <si>
    <t>12</t>
  </si>
  <si>
    <t>Geschäftszeichen des Bieters:</t>
  </si>
  <si>
    <t>Name des Bieters:</t>
  </si>
  <si>
    <t>Ort, Datum und Name des/der Erklärenden:</t>
  </si>
  <si>
    <t>Gesamtsumme netto</t>
  </si>
  <si>
    <t>inkl. 19 % Umsatzsteuer (Bruttobetrag)</t>
  </si>
  <si>
    <t>Die blau hinterlegten Felder sind vom Bieter auszufüllen.</t>
  </si>
  <si>
    <t>Fiktiver Gesamtangebotspreis</t>
  </si>
  <si>
    <t>gd - EU 10/2026</t>
  </si>
  <si>
    <t>gd.KI Entwicklungsleistungen</t>
  </si>
  <si>
    <t>GRC Risk &amp; Compliance 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</si>
</sst>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€&quot;#,##0.00_);\(&quot;€&quot;#,##0.00\)"/>
    <numFmt numFmtId="165" formatCode="00;;"/>
    <numFmt numFmtId="166" formatCode="&quot;fiktive Personentagesanzahl:&quot;\ #,##0\ "/>
    <numFmt numFmtId="167" formatCode="#,##0.00\ &quot;€&quot;;[Red]#,##0.00\ &quot;€&quot;"/>
    <numFmt numFmtId="168" formatCode="&quot;fiktive Personentagesanzahl gesamt:&quot;\ #,##0\ "/>
  </numFmts>
  <fonts count="9">
    <font>
      <sz val="11"/>
      <color theme="1"/>
      <name val="Calibri"/>
      <family val="2"/>
      <scheme val="minor"/>
    </font>
    <font>
      <b/>
      <sz val="12"/>
      <name val="Open Sans"/>
    </font>
    <font>
      <b/>
      <sz val="10"/>
      <name val="Open Sans"/>
    </font>
    <font>
      <sz val="10"/>
      <name val="Open Sans"/>
    </font>
    <font>
      <sz val="10"/>
      <color rgb="FFFF0000"/>
      <name val="Open Sans"/>
    </font>
    <font>
      <b/>
      <sz val="10"/>
      <color rgb="FF0000CC"/>
      <name val="Open Sans"/>
    </font>
    <font>
      <b/>
      <sz val="10"/>
      <color indexed="56"/>
      <name val="Open Sans"/>
    </font>
    <font>
      <b/>
      <i/>
      <u/>
      <sz val="10"/>
      <color indexed="56"/>
      <name val="Open Sans"/>
    </font>
    <font>
      <b/>
      <sz val="10"/>
      <color theme="0"/>
      <name val="Open Sans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F5F5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DDE0"/>
        <bgColor indexed="64"/>
      </patternFill>
    </fill>
    <fill>
      <patternFill patternType="solid">
        <fgColor rgb="FF92D050"/>
        <bgColor rgb="FF63C3D1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rgb="FF00C3D1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vertical="top" textRotation="90"/>
    </xf>
    <xf numFmtId="49" fontId="2" fillId="4" borderId="7" xfId="0" applyNumberFormat="1" applyFont="1" applyFill="1" applyBorder="1" applyAlignment="1">
      <alignment horizontal="center" vertical="top"/>
    </xf>
    <xf numFmtId="49" fontId="2" fillId="4" borderId="8" xfId="0" applyNumberFormat="1" applyFont="1" applyFill="1" applyBorder="1" applyAlignment="1">
      <alignment horizontal="center" vertical="top"/>
    </xf>
    <xf numFmtId="49" fontId="2" fillId="4" borderId="9" xfId="0" applyNumberFormat="1" applyFont="1" applyFill="1" applyBorder="1" applyAlignment="1">
      <alignment horizontal="center" vertical="top"/>
    </xf>
    <xf numFmtId="165" fontId="2" fillId="3" borderId="10" xfId="0" applyNumberFormat="1" applyFont="1" applyFill="1" applyBorder="1" applyAlignment="1">
      <alignment vertical="top" textRotation="90"/>
    </xf>
    <xf numFmtId="49" fontId="8" fillId="5" borderId="11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top" textRotation="90"/>
    </xf>
    <xf numFmtId="165" fontId="3" fillId="0" borderId="15" xfId="0" applyNumberFormat="1" applyFont="1" applyBorder="1" applyAlignment="1">
      <alignment horizontal="center" vertical="top"/>
    </xf>
    <xf numFmtId="49" fontId="2" fillId="0" borderId="16" xfId="0" applyNumberFormat="1" applyFont="1" applyBorder="1" applyAlignment="1">
      <alignment horizontal="center" vertical="center" wrapText="1"/>
    </xf>
    <xf numFmtId="0" fontId="3" fillId="7" borderId="17" xfId="0" applyFont="1" applyFill="1" applyBorder="1" applyAlignment="1">
      <alignment horizontal="left" vertical="center" wrapText="1"/>
    </xf>
    <xf numFmtId="166" fontId="3" fillId="7" borderId="17" xfId="0" applyNumberFormat="1" applyFont="1" applyFill="1" applyBorder="1" applyAlignment="1">
      <alignment horizontal="center" vertical="center" wrapText="1"/>
    </xf>
    <xf numFmtId="167" fontId="3" fillId="8" borderId="17" xfId="0" applyNumberFormat="1" applyFont="1" applyFill="1" applyBorder="1" applyAlignment="1" applyProtection="1">
      <alignment horizontal="center" vertical="center" wrapText="1"/>
      <protection locked="0"/>
    </xf>
    <xf numFmtId="164" fontId="3" fillId="9" borderId="18" xfId="0" applyNumberFormat="1" applyFont="1" applyFill="1" applyBorder="1" applyAlignment="1">
      <alignment horizontal="center" vertical="center" wrapText="1"/>
    </xf>
    <xf numFmtId="49" fontId="2" fillId="4" borderId="13" xfId="0" applyNumberFormat="1" applyFont="1" applyFill="1" applyBorder="1" applyAlignment="1">
      <alignment horizontal="center" vertical="center" wrapText="1"/>
    </xf>
    <xf numFmtId="165" fontId="2" fillId="3" borderId="19" xfId="0" applyNumberFormat="1" applyFont="1" applyFill="1" applyBorder="1" applyAlignment="1">
      <alignment vertical="top" textRotation="90"/>
    </xf>
    <xf numFmtId="49" fontId="2" fillId="2" borderId="20" xfId="0" applyNumberFormat="1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left" vertical="center" wrapText="1"/>
    </xf>
    <xf numFmtId="168" fontId="3" fillId="2" borderId="17" xfId="0" applyNumberFormat="1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164" fontId="2" fillId="3" borderId="23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vertical="top"/>
    </xf>
    <xf numFmtId="164" fontId="2" fillId="0" borderId="17" xfId="0" applyNumberFormat="1" applyFont="1" applyBorder="1" applyAlignment="1">
      <alignment vertical="top"/>
    </xf>
    <xf numFmtId="164" fontId="3" fillId="4" borderId="17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Border="1"/>
    <xf numFmtId="0" fontId="3" fillId="4" borderId="0" xfId="0" applyFont="1" applyFill="1" applyAlignment="1">
      <alignment horizontal="left" vertical="top" wrapText="1"/>
    </xf>
    <xf numFmtId="164" fontId="2" fillId="0" borderId="0" xfId="0" applyNumberFormat="1" applyFont="1" applyAlignment="1">
      <alignment vertical="top"/>
    </xf>
    <xf numFmtId="0" fontId="0" fillId="4" borderId="0" xfId="0" applyFill="1"/>
    <xf numFmtId="0" fontId="2" fillId="4" borderId="0" xfId="0" applyFont="1" applyFill="1" applyAlignment="1">
      <alignment horizontal="left" vertical="center" wrapText="1"/>
    </xf>
    <xf numFmtId="0" fontId="3" fillId="4" borderId="0" xfId="0" applyFont="1" applyFill="1"/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vertical="center"/>
    </xf>
    <xf numFmtId="0" fontId="3" fillId="4" borderId="0" xfId="0" applyFont="1" applyFill="1" applyAlignment="1">
      <alignment horizontal="left" wrapText="1"/>
    </xf>
    <xf numFmtId="0" fontId="6" fillId="4" borderId="0" xfId="0" applyFont="1" applyFill="1" applyAlignment="1">
      <alignment vertical="center"/>
    </xf>
    <xf numFmtId="164" fontId="7" fillId="4" borderId="0" xfId="0" applyNumberFormat="1" applyFont="1" applyFill="1" applyAlignment="1">
      <alignment horizontal="left" vertical="center"/>
    </xf>
    <xf numFmtId="0" fontId="2" fillId="4" borderId="0" xfId="0" applyFont="1" applyFill="1" applyAlignment="1">
      <alignment vertical="center"/>
    </xf>
    <xf numFmtId="0" fontId="2" fillId="4" borderId="0" xfId="0" applyFont="1" applyFill="1" applyAlignment="1">
      <alignment horizontal="left" vertical="top"/>
    </xf>
    <xf numFmtId="0" fontId="3" fillId="4" borderId="0" xfId="0" applyFont="1" applyFill="1" applyAlignment="1">
      <alignment vertical="top"/>
    </xf>
    <xf numFmtId="0" fontId="2" fillId="4" borderId="0" xfId="0" applyFont="1" applyFill="1" applyAlignment="1">
      <alignment horizontal="center" vertical="top" wrapText="1"/>
    </xf>
    <xf numFmtId="49" fontId="2" fillId="0" borderId="24" xfId="0" applyNumberFormat="1" applyFont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left" vertical="center" wrapText="1"/>
    </xf>
    <xf numFmtId="0" fontId="3" fillId="7" borderId="26" xfId="0" applyFont="1" applyFill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3" fillId="8" borderId="17" xfId="0" applyFont="1" applyFill="1" applyBorder="1" applyAlignment="1" applyProtection="1">
      <alignment horizontal="left"/>
      <protection locked="0"/>
    </xf>
    <xf numFmtId="0" fontId="3" fillId="8" borderId="13" xfId="0" applyFont="1" applyFill="1" applyBorder="1" applyAlignment="1" applyProtection="1">
      <alignment horizontal="left"/>
      <protection locked="0"/>
    </xf>
    <xf numFmtId="0" fontId="2" fillId="10" borderId="0" xfId="0" applyFont="1" applyFill="1" applyAlignment="1" applyProtection="1">
      <alignment horizontal="left" vertical="top"/>
      <protection locked="0"/>
    </xf>
    <xf numFmtId="0" fontId="5" fillId="10" borderId="0" xfId="0" applyFont="1" applyFill="1" applyAlignment="1" applyProtection="1">
      <alignment horizontal="left" vertical="top"/>
      <protection locked="0"/>
    </xf>
    <xf numFmtId="164" fontId="1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0" fontId="2" fillId="10" borderId="0" xfId="0" applyFont="1" applyFill="1" applyAlignment="1" applyProtection="1">
      <alignment horizontal="center" vertical="top"/>
      <protection locked="0"/>
    </xf>
    <xf numFmtId="0" fontId="2" fillId="4" borderId="0" xfId="0" applyFont="1" applyFill="1" applyAlignment="1">
      <alignment horizontal="left" vertical="center" wrapText="1"/>
    </xf>
    <xf numFmtId="0" fontId="2" fillId="11" borderId="0" xfId="0" applyFont="1" applyFill="1" applyAlignment="1">
      <alignment horizontal="center" vertical="center" wrapText="1"/>
    </xf>
    <xf numFmtId="0" fontId="8" fillId="5" borderId="12" xfId="0" applyFont="1" applyFill="1" applyBorder="1" applyAlignment="1">
      <alignment horizontal="left"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8" fillId="5" borderId="14" xfId="0" applyFont="1" applyFill="1" applyBorder="1" applyAlignment="1">
      <alignment horizontal="left" vertical="center" wrapText="1"/>
    </xf>
    <xf numFmtId="0" fontId="3" fillId="6" borderId="12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3" fillId="8" borderId="12" xfId="0" applyFont="1" applyFill="1" applyBorder="1" applyAlignment="1" applyProtection="1">
      <alignment horizontal="left"/>
      <protection locked="0"/>
    </xf>
    <xf numFmtId="0" fontId="3" fillId="8" borderId="16" xfId="0" applyFont="1" applyFill="1" applyBorder="1" applyAlignment="1" applyProtection="1">
      <alignment horizontal="left"/>
      <protection locked="0"/>
    </xf>
    <xf numFmtId="0" fontId="3" fillId="8" borderId="13" xfId="0" applyFont="1" applyFill="1" applyBorder="1" applyAlignment="1" applyProtection="1">
      <alignment horizontal="left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9"/>
  <sheetViews>
    <sheetView tabSelected="1" zoomScale="115" zoomScaleNormal="115" workbookViewId="0">
      <selection activeCell="H25" sqref="H25"/>
    </sheetView>
  </sheetViews>
  <sheetFormatPr baseColWidth="10" defaultColWidth="9" defaultRowHeight="15"/>
  <cols>
    <col min="2" max="2" width="10.85546875" customWidth="1"/>
    <col min="3" max="3" width="11.85546875" customWidth="1"/>
    <col min="4" max="4" width="50.28515625" customWidth="1"/>
    <col min="5" max="5" width="38.28515625" bestFit="1" customWidth="1"/>
    <col min="6" max="6" width="20.7109375" customWidth="1"/>
    <col min="7" max="7" width="16.42578125" customWidth="1"/>
    <col min="8" max="8" width="37.28515625" customWidth="1"/>
  </cols>
  <sheetData>
    <row r="1" spans="1:18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8" ht="15.75">
      <c r="A2" s="33"/>
      <c r="B2" s="54" t="s">
        <v>0</v>
      </c>
      <c r="C2" s="55"/>
      <c r="D2" s="55"/>
      <c r="E2" s="55"/>
      <c r="F2" s="55"/>
      <c r="G2" s="55"/>
      <c r="H2" s="55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ht="15" customHeight="1">
      <c r="A3" s="33"/>
      <c r="B3" s="56" t="s">
        <v>1</v>
      </c>
      <c r="C3" s="56"/>
      <c r="D3" s="56"/>
      <c r="E3" s="56"/>
      <c r="F3" s="56"/>
      <c r="G3" s="56"/>
      <c r="H3" s="56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8">
      <c r="A4" s="33"/>
      <c r="B4" s="57" t="s">
        <v>2</v>
      </c>
      <c r="C4" s="57"/>
      <c r="D4" s="49" t="s">
        <v>46</v>
      </c>
      <c r="E4" s="37"/>
      <c r="F4" s="37"/>
      <c r="G4" s="37"/>
      <c r="H4" s="37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1:18">
      <c r="A5" s="33"/>
      <c r="B5" s="57" t="s">
        <v>3</v>
      </c>
      <c r="C5" s="57"/>
      <c r="D5" s="38" t="s">
        <v>4</v>
      </c>
      <c r="E5" s="38"/>
      <c r="F5" s="38"/>
      <c r="G5" s="38"/>
      <c r="H5" s="38"/>
      <c r="I5" s="33"/>
      <c r="J5" s="33"/>
      <c r="K5" s="33"/>
      <c r="L5" s="33"/>
      <c r="M5" s="33"/>
      <c r="N5" s="33"/>
      <c r="O5" s="33"/>
      <c r="P5" s="33"/>
      <c r="Q5" s="33"/>
      <c r="R5" s="33"/>
    </row>
    <row r="6" spans="1:18">
      <c r="A6" s="33"/>
      <c r="B6" s="57" t="s">
        <v>5</v>
      </c>
      <c r="C6" s="57"/>
      <c r="D6" s="38" t="s">
        <v>45</v>
      </c>
      <c r="E6" s="38"/>
      <c r="F6" s="38"/>
      <c r="G6" s="38"/>
      <c r="H6" s="38"/>
      <c r="I6" s="33"/>
      <c r="J6" s="33"/>
      <c r="K6" s="33"/>
      <c r="L6" s="33"/>
      <c r="M6" s="33"/>
      <c r="N6" s="33"/>
      <c r="O6" s="33"/>
      <c r="P6" s="33"/>
      <c r="Q6" s="33"/>
      <c r="R6" s="33"/>
    </row>
    <row r="7" spans="1:18">
      <c r="A7" s="33"/>
      <c r="B7" s="34" t="s">
        <v>6</v>
      </c>
      <c r="C7" s="34"/>
      <c r="D7" s="52" t="s">
        <v>7</v>
      </c>
      <c r="E7" s="53"/>
      <c r="F7" s="53"/>
      <c r="G7" s="53"/>
      <c r="H7" s="53"/>
      <c r="I7" s="33"/>
      <c r="J7" s="33"/>
      <c r="K7" s="33"/>
      <c r="L7" s="33"/>
      <c r="M7" s="33"/>
      <c r="N7" s="33"/>
      <c r="O7" s="33"/>
      <c r="P7" s="33"/>
      <c r="Q7" s="33"/>
      <c r="R7" s="33"/>
    </row>
    <row r="8" spans="1:18" ht="15.75" thickBot="1">
      <c r="A8" s="33"/>
      <c r="B8" s="35"/>
      <c r="C8" s="36"/>
      <c r="D8" s="39"/>
      <c r="E8" s="39"/>
      <c r="F8" s="40"/>
      <c r="G8" s="40"/>
      <c r="H8" s="41"/>
      <c r="I8" s="33"/>
      <c r="J8" s="33"/>
      <c r="K8" s="33"/>
      <c r="L8" s="33"/>
      <c r="M8" s="33"/>
      <c r="N8" s="33"/>
      <c r="O8" s="33"/>
      <c r="P8" s="33"/>
      <c r="Q8" s="33"/>
      <c r="R8" s="33"/>
    </row>
    <row r="9" spans="1:18" ht="15.75" thickBot="1">
      <c r="A9" s="33"/>
      <c r="B9" s="1"/>
      <c r="C9" s="2" t="s">
        <v>8</v>
      </c>
      <c r="D9" s="3" t="s">
        <v>9</v>
      </c>
      <c r="E9" s="2"/>
      <c r="F9" s="4" t="s">
        <v>10</v>
      </c>
      <c r="G9" s="3" t="s">
        <v>11</v>
      </c>
      <c r="H9" s="5"/>
      <c r="I9" s="33"/>
      <c r="J9" s="33"/>
      <c r="K9" s="33"/>
      <c r="L9" s="33"/>
      <c r="M9" s="33"/>
      <c r="N9" s="33"/>
      <c r="O9" s="33"/>
      <c r="P9" s="33"/>
      <c r="Q9" s="33"/>
      <c r="R9" s="33"/>
    </row>
    <row r="10" spans="1:18">
      <c r="A10" s="33"/>
      <c r="B10" s="6"/>
      <c r="C10" s="7"/>
      <c r="D10" s="8"/>
      <c r="E10" s="8"/>
      <c r="F10" s="8"/>
      <c r="G10" s="8"/>
      <c r="H10" s="9"/>
      <c r="I10" s="33"/>
      <c r="J10" s="33"/>
      <c r="K10" s="33"/>
      <c r="L10" s="33"/>
      <c r="M10" s="33"/>
      <c r="N10" s="33"/>
      <c r="O10" s="33"/>
      <c r="P10" s="33"/>
      <c r="Q10" s="33"/>
      <c r="R10" s="33"/>
    </row>
    <row r="11" spans="1:18">
      <c r="A11" s="33"/>
      <c r="B11" s="10"/>
      <c r="C11" s="11"/>
      <c r="D11" s="59" t="s">
        <v>12</v>
      </c>
      <c r="E11" s="60"/>
      <c r="F11" s="60"/>
      <c r="G11" s="60"/>
      <c r="H11" s="61"/>
      <c r="I11" s="33"/>
      <c r="J11" s="33"/>
      <c r="K11" s="33"/>
      <c r="L11" s="33"/>
      <c r="M11" s="33"/>
      <c r="N11" s="33"/>
      <c r="O11" s="33"/>
      <c r="P11" s="33"/>
      <c r="Q11" s="33"/>
      <c r="R11" s="33"/>
    </row>
    <row r="12" spans="1:18" ht="35.25" customHeight="1">
      <c r="A12" s="33"/>
      <c r="B12" s="12"/>
      <c r="C12" s="13"/>
      <c r="D12" s="62" t="s">
        <v>13</v>
      </c>
      <c r="E12" s="63"/>
      <c r="F12" s="63"/>
      <c r="G12" s="63"/>
      <c r="H12" s="64"/>
      <c r="I12" s="33"/>
      <c r="J12" s="33"/>
      <c r="K12" s="33"/>
      <c r="L12" s="33"/>
      <c r="M12" s="33"/>
      <c r="N12" s="33"/>
      <c r="O12" s="33"/>
      <c r="P12" s="33"/>
      <c r="Q12" s="33"/>
      <c r="R12" s="33"/>
    </row>
    <row r="13" spans="1:18" ht="24.95" customHeight="1">
      <c r="A13" s="33"/>
      <c r="B13" s="12"/>
      <c r="C13" s="14" t="s">
        <v>14</v>
      </c>
      <c r="D13" s="15" t="s">
        <v>15</v>
      </c>
      <c r="E13" s="16">
        <v>4700</v>
      </c>
      <c r="F13" s="15" t="s">
        <v>16</v>
      </c>
      <c r="G13" s="17">
        <v>0</v>
      </c>
      <c r="H13" s="18">
        <f t="shared" ref="H13:H23" si="0">E13*G13</f>
        <v>0</v>
      </c>
      <c r="I13" s="33"/>
      <c r="J13" s="33"/>
      <c r="K13" s="33"/>
      <c r="L13" s="33"/>
      <c r="M13" s="33"/>
      <c r="N13" s="33"/>
      <c r="O13" s="33"/>
      <c r="P13" s="33"/>
      <c r="Q13" s="33"/>
      <c r="R13" s="33"/>
    </row>
    <row r="14" spans="1:18" ht="24.95" customHeight="1">
      <c r="A14" s="33"/>
      <c r="B14" s="12"/>
      <c r="C14" s="19" t="s">
        <v>17</v>
      </c>
      <c r="D14" s="15" t="s">
        <v>18</v>
      </c>
      <c r="E14" s="16">
        <v>4700</v>
      </c>
      <c r="F14" s="15" t="s">
        <v>16</v>
      </c>
      <c r="G14" s="17">
        <v>0</v>
      </c>
      <c r="H14" s="18">
        <f t="shared" si="0"/>
        <v>0</v>
      </c>
      <c r="I14" s="33"/>
      <c r="J14" s="33"/>
      <c r="K14" s="33"/>
      <c r="L14" s="33"/>
      <c r="M14" s="33"/>
      <c r="N14" s="33"/>
      <c r="O14" s="33"/>
      <c r="P14" s="33"/>
      <c r="Q14" s="33"/>
      <c r="R14" s="33"/>
    </row>
    <row r="15" spans="1:18" ht="24.95" customHeight="1">
      <c r="A15" s="33"/>
      <c r="B15" s="12"/>
      <c r="C15" s="19" t="s">
        <v>19</v>
      </c>
      <c r="D15" s="15" t="s">
        <v>20</v>
      </c>
      <c r="E15" s="16">
        <v>4700</v>
      </c>
      <c r="F15" s="15" t="s">
        <v>16</v>
      </c>
      <c r="G15" s="17">
        <v>0</v>
      </c>
      <c r="H15" s="18">
        <f t="shared" si="0"/>
        <v>0</v>
      </c>
      <c r="I15" s="33"/>
      <c r="J15" s="33"/>
      <c r="K15" s="33"/>
      <c r="L15" s="33"/>
      <c r="M15" s="33"/>
      <c r="N15" s="33"/>
      <c r="O15" s="33"/>
      <c r="P15" s="33"/>
      <c r="Q15" s="33"/>
      <c r="R15" s="33"/>
    </row>
    <row r="16" spans="1:18" ht="24.95" customHeight="1">
      <c r="A16" s="33"/>
      <c r="B16" s="12"/>
      <c r="C16" s="14" t="s">
        <v>21</v>
      </c>
      <c r="D16" s="15" t="s">
        <v>22</v>
      </c>
      <c r="E16" s="16">
        <v>4700</v>
      </c>
      <c r="F16" s="15" t="s">
        <v>16</v>
      </c>
      <c r="G16" s="17">
        <v>0</v>
      </c>
      <c r="H16" s="18">
        <f t="shared" si="0"/>
        <v>0</v>
      </c>
      <c r="I16" s="33"/>
      <c r="J16" s="33"/>
      <c r="K16" s="33"/>
      <c r="L16" s="33"/>
      <c r="M16" s="33"/>
      <c r="N16" s="33"/>
      <c r="O16" s="33"/>
      <c r="P16" s="33"/>
      <c r="Q16" s="33"/>
      <c r="R16" s="33"/>
    </row>
    <row r="17" spans="1:18" ht="24.95" customHeight="1">
      <c r="A17" s="33"/>
      <c r="B17" s="12"/>
      <c r="C17" s="19" t="s">
        <v>23</v>
      </c>
      <c r="D17" s="15" t="s">
        <v>24</v>
      </c>
      <c r="E17" s="16">
        <v>4700</v>
      </c>
      <c r="F17" s="15" t="s">
        <v>16</v>
      </c>
      <c r="G17" s="17">
        <v>0</v>
      </c>
      <c r="H17" s="18">
        <f t="shared" si="0"/>
        <v>0</v>
      </c>
      <c r="I17" s="33"/>
      <c r="J17" s="33"/>
      <c r="K17" s="33"/>
      <c r="L17" s="33"/>
      <c r="M17" s="33"/>
      <c r="N17" s="33"/>
      <c r="O17" s="33"/>
      <c r="P17" s="33"/>
      <c r="Q17" s="33"/>
      <c r="R17" s="33"/>
    </row>
    <row r="18" spans="1:18" ht="24.95" customHeight="1">
      <c r="A18" s="33"/>
      <c r="B18" s="12"/>
      <c r="C18" s="19" t="s">
        <v>25</v>
      </c>
      <c r="D18" s="15" t="s">
        <v>26</v>
      </c>
      <c r="E18" s="16">
        <v>4700</v>
      </c>
      <c r="F18" s="15" t="s">
        <v>16</v>
      </c>
      <c r="G18" s="17">
        <v>0</v>
      </c>
      <c r="H18" s="18">
        <f t="shared" si="0"/>
        <v>0</v>
      </c>
      <c r="I18" s="33"/>
      <c r="J18" s="33"/>
      <c r="K18" s="33"/>
      <c r="L18" s="33"/>
      <c r="M18" s="33"/>
      <c r="N18" s="33"/>
      <c r="O18" s="33"/>
      <c r="P18" s="33"/>
      <c r="Q18" s="33"/>
      <c r="R18" s="33"/>
    </row>
    <row r="19" spans="1:18" ht="24.95" customHeight="1">
      <c r="A19" s="33"/>
      <c r="B19" s="10"/>
      <c r="C19" s="14" t="s">
        <v>27</v>
      </c>
      <c r="D19" s="15" t="s">
        <v>28</v>
      </c>
      <c r="E19" s="16">
        <v>4700</v>
      </c>
      <c r="F19" s="15" t="s">
        <v>16</v>
      </c>
      <c r="G19" s="17">
        <v>0</v>
      </c>
      <c r="H19" s="18">
        <f t="shared" si="0"/>
        <v>0</v>
      </c>
      <c r="I19" s="33"/>
      <c r="J19" s="33"/>
      <c r="K19" s="33"/>
      <c r="L19" s="33"/>
      <c r="M19" s="33"/>
      <c r="N19" s="33"/>
      <c r="O19" s="33"/>
      <c r="P19" s="33"/>
      <c r="Q19" s="33"/>
      <c r="R19" s="33"/>
    </row>
    <row r="20" spans="1:18" ht="24.95" customHeight="1">
      <c r="A20" s="33"/>
      <c r="B20" s="12"/>
      <c r="C20" s="14" t="s">
        <v>29</v>
      </c>
      <c r="D20" s="15" t="s">
        <v>30</v>
      </c>
      <c r="E20" s="16">
        <v>4700</v>
      </c>
      <c r="F20" s="15" t="s">
        <v>16</v>
      </c>
      <c r="G20" s="17">
        <v>0</v>
      </c>
      <c r="H20" s="18">
        <f t="shared" si="0"/>
        <v>0</v>
      </c>
      <c r="I20" s="33"/>
      <c r="J20" s="33"/>
      <c r="K20" s="33"/>
      <c r="L20" s="33"/>
      <c r="M20" s="33"/>
      <c r="N20" s="33"/>
      <c r="O20" s="33"/>
      <c r="P20" s="33"/>
      <c r="Q20" s="33"/>
      <c r="R20" s="33"/>
    </row>
    <row r="21" spans="1:18" ht="24.95" customHeight="1">
      <c r="A21" s="33"/>
      <c r="B21" s="12"/>
      <c r="C21" s="19" t="s">
        <v>31</v>
      </c>
      <c r="D21" s="15" t="s">
        <v>32</v>
      </c>
      <c r="E21" s="16">
        <v>4700</v>
      </c>
      <c r="F21" s="15" t="s">
        <v>16</v>
      </c>
      <c r="G21" s="17">
        <v>0</v>
      </c>
      <c r="H21" s="18">
        <f t="shared" si="0"/>
        <v>0</v>
      </c>
      <c r="I21" s="33"/>
      <c r="J21" s="33"/>
      <c r="K21" s="33"/>
      <c r="L21" s="33"/>
      <c r="M21" s="33"/>
      <c r="N21" s="33"/>
      <c r="O21" s="33"/>
      <c r="P21" s="33"/>
      <c r="Q21" s="33"/>
      <c r="R21" s="33"/>
    </row>
    <row r="22" spans="1:18" ht="24.95" customHeight="1">
      <c r="B22" s="12"/>
      <c r="C22" s="19" t="s">
        <v>33</v>
      </c>
      <c r="D22" s="15" t="s">
        <v>34</v>
      </c>
      <c r="E22" s="16">
        <v>4700</v>
      </c>
      <c r="F22" s="15" t="s">
        <v>16</v>
      </c>
      <c r="G22" s="17">
        <v>0</v>
      </c>
      <c r="H22" s="18">
        <f t="shared" si="0"/>
        <v>0</v>
      </c>
      <c r="I22" s="33"/>
      <c r="J22" s="33"/>
      <c r="K22" s="33"/>
      <c r="L22" s="33"/>
      <c r="M22" s="33"/>
      <c r="N22" s="33"/>
      <c r="O22" s="33"/>
      <c r="P22" s="33"/>
      <c r="Q22" s="33"/>
      <c r="R22" s="33"/>
    </row>
    <row r="23" spans="1:18" ht="24.95" customHeight="1">
      <c r="A23" s="33"/>
      <c r="B23" s="12"/>
      <c r="C23" s="14" t="s">
        <v>35</v>
      </c>
      <c r="D23" s="15" t="s">
        <v>36</v>
      </c>
      <c r="E23" s="16">
        <v>4700</v>
      </c>
      <c r="F23" s="15" t="s">
        <v>16</v>
      </c>
      <c r="G23" s="17">
        <v>0</v>
      </c>
      <c r="H23" s="18">
        <f t="shared" si="0"/>
        <v>0</v>
      </c>
      <c r="I23" s="33"/>
      <c r="J23" s="33"/>
      <c r="K23" s="33"/>
      <c r="L23" s="33"/>
      <c r="M23" s="33"/>
      <c r="N23" s="33"/>
      <c r="O23" s="33"/>
      <c r="P23" s="33"/>
      <c r="Q23" s="33"/>
      <c r="R23" s="33"/>
    </row>
    <row r="24" spans="1:18" ht="24.95" customHeight="1">
      <c r="A24" s="33"/>
      <c r="B24" s="12"/>
      <c r="C24" s="46" t="s">
        <v>37</v>
      </c>
      <c r="D24" s="47" t="s">
        <v>47</v>
      </c>
      <c r="E24" s="16">
        <v>4700</v>
      </c>
      <c r="F24" s="48" t="s">
        <v>16</v>
      </c>
      <c r="G24" s="17">
        <v>0</v>
      </c>
      <c r="H24" s="18">
        <f>E24*G24</f>
        <v>0</v>
      </c>
      <c r="I24" s="33"/>
      <c r="J24" s="33"/>
      <c r="K24" s="33"/>
      <c r="L24" s="33"/>
      <c r="M24" s="33"/>
      <c r="N24" s="33"/>
      <c r="O24" s="33"/>
      <c r="P24" s="33"/>
      <c r="Q24" s="33"/>
      <c r="R24" s="33"/>
    </row>
    <row r="25" spans="1:18" ht="24.95" customHeight="1" thickBot="1">
      <c r="A25" s="33"/>
      <c r="B25" s="20"/>
      <c r="C25" s="21"/>
      <c r="D25" s="22" t="s">
        <v>44</v>
      </c>
      <c r="E25" s="23">
        <f>SUM(E13:E24)</f>
        <v>56400</v>
      </c>
      <c r="F25" s="24"/>
      <c r="G25" s="25"/>
      <c r="H25" s="26">
        <f>SUM(H13:H24)</f>
        <v>0</v>
      </c>
      <c r="I25" s="33"/>
      <c r="J25" s="33"/>
      <c r="K25" s="33"/>
      <c r="L25" s="33"/>
      <c r="M25" s="33"/>
      <c r="N25" s="33"/>
      <c r="O25" s="33"/>
      <c r="P25" s="33"/>
      <c r="Q25" s="33"/>
      <c r="R25" s="33"/>
    </row>
    <row r="26" spans="1:18">
      <c r="A26" s="33"/>
      <c r="B26" s="35"/>
      <c r="C26" s="42"/>
      <c r="D26" s="35"/>
      <c r="E26" s="65"/>
      <c r="F26" s="65"/>
      <c r="G26" s="65"/>
      <c r="H26" s="65"/>
      <c r="I26" s="33"/>
      <c r="J26" s="33"/>
      <c r="K26" s="33"/>
      <c r="L26" s="33"/>
      <c r="M26" s="33"/>
      <c r="N26" s="33"/>
      <c r="O26" s="33"/>
      <c r="P26" s="33"/>
      <c r="Q26" s="33"/>
      <c r="R26" s="33"/>
    </row>
    <row r="27" spans="1:18" ht="15" customHeight="1">
      <c r="A27" s="33"/>
      <c r="B27" s="66" t="s">
        <v>38</v>
      </c>
      <c r="C27" s="67"/>
      <c r="D27" s="27" t="s">
        <v>39</v>
      </c>
      <c r="E27" s="68" t="s">
        <v>40</v>
      </c>
      <c r="F27" s="68"/>
      <c r="G27" s="69"/>
      <c r="H27" s="28" t="s">
        <v>41</v>
      </c>
      <c r="I27" s="33"/>
      <c r="J27" s="33"/>
      <c r="K27" s="33"/>
      <c r="L27" s="33"/>
      <c r="M27" s="33"/>
      <c r="N27" s="33"/>
      <c r="O27" s="33"/>
      <c r="P27" s="33"/>
      <c r="Q27" s="33"/>
      <c r="R27" s="33"/>
    </row>
    <row r="28" spans="1:18">
      <c r="A28" s="33"/>
      <c r="B28" s="70"/>
      <c r="C28" s="71"/>
      <c r="D28" s="50"/>
      <c r="E28" s="51"/>
      <c r="F28" s="72"/>
      <c r="G28" s="71"/>
      <c r="H28" s="29">
        <f>H25</f>
        <v>0</v>
      </c>
      <c r="I28" s="33"/>
      <c r="J28" s="33"/>
      <c r="K28" s="33"/>
      <c r="L28" s="33"/>
      <c r="M28" s="33"/>
      <c r="N28" s="33"/>
      <c r="O28" s="33"/>
      <c r="P28" s="33"/>
      <c r="Q28" s="33"/>
      <c r="R28" s="33"/>
    </row>
    <row r="29" spans="1:18">
      <c r="A29" s="33"/>
      <c r="B29" s="43"/>
      <c r="C29" s="44"/>
      <c r="D29" s="35"/>
      <c r="E29" s="35"/>
      <c r="F29" s="35"/>
      <c r="G29" s="35"/>
      <c r="H29" s="30" t="s">
        <v>42</v>
      </c>
      <c r="I29" s="33"/>
      <c r="J29" s="33"/>
      <c r="K29" s="33"/>
      <c r="L29" s="33"/>
      <c r="M29" s="33"/>
      <c r="N29" s="33"/>
      <c r="O29" s="33"/>
      <c r="P29" s="33"/>
      <c r="Q29" s="33"/>
      <c r="R29" s="33"/>
    </row>
    <row r="30" spans="1:18">
      <c r="A30" s="33"/>
      <c r="B30" s="35"/>
      <c r="C30" s="45"/>
      <c r="D30" s="45"/>
      <c r="E30" s="31"/>
      <c r="F30" s="35"/>
      <c r="G30" s="35"/>
      <c r="H30" s="29">
        <f>H28*1.19</f>
        <v>0</v>
      </c>
      <c r="I30" s="33"/>
      <c r="J30" s="33"/>
      <c r="K30" s="33"/>
      <c r="L30" s="33"/>
      <c r="M30" s="33"/>
      <c r="N30" s="33"/>
      <c r="O30" s="33"/>
      <c r="P30" s="33"/>
      <c r="Q30" s="33"/>
      <c r="R30" s="33"/>
    </row>
    <row r="31" spans="1:18">
      <c r="A31" s="33"/>
      <c r="B31" s="35"/>
      <c r="C31" s="44"/>
      <c r="D31" s="35"/>
      <c r="E31" s="35"/>
      <c r="F31" s="35"/>
      <c r="G31" s="35"/>
      <c r="H31" s="32"/>
      <c r="I31" s="33"/>
      <c r="J31" s="33"/>
      <c r="K31" s="33"/>
      <c r="L31" s="33"/>
      <c r="M31" s="33"/>
      <c r="N31" s="33"/>
      <c r="O31" s="33"/>
      <c r="P31" s="33"/>
      <c r="Q31" s="33"/>
      <c r="R31" s="33"/>
    </row>
    <row r="32" spans="1:18" ht="15" customHeight="1">
      <c r="A32" s="33"/>
      <c r="B32" s="58" t="s">
        <v>43</v>
      </c>
      <c r="C32" s="58"/>
      <c r="D32" s="58"/>
      <c r="E32" s="58"/>
      <c r="F32" s="58"/>
      <c r="G32" s="58"/>
      <c r="H32" s="58"/>
      <c r="I32" s="33"/>
      <c r="J32" s="33"/>
      <c r="K32" s="33"/>
      <c r="L32" s="33"/>
      <c r="M32" s="33"/>
      <c r="N32" s="33"/>
      <c r="O32" s="33"/>
      <c r="P32" s="33"/>
      <c r="Q32" s="33"/>
      <c r="R32" s="33"/>
    </row>
    <row r="33" spans="1:18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</row>
    <row r="34" spans="1:18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</row>
    <row r="35" spans="1:18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</row>
    <row r="36" spans="1:18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</row>
    <row r="37" spans="1:18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</row>
    <row r="38" spans="1:18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</row>
    <row r="39" spans="1:18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18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18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18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18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18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18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18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18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18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1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</sheetData>
  <sheetProtection algorithmName="SHA-512" hashValue="Bh0mRhxJU0tSymzkvyHnpOAvnlwbK3WcfE6Dcoq7C9YmYAImdUjKxuA4E5tiCeK0TQkcTQl56jGAMNhlIAuV0Q==" saltValue="hLZd7vD8enQu3DW79xXJeQ==" spinCount="100000" sheet="1" objects="1" scenarios="1" sort="0" autoFilter="0"/>
  <mergeCells count="14">
    <mergeCell ref="B32:H32"/>
    <mergeCell ref="D11:H11"/>
    <mergeCell ref="D12:H12"/>
    <mergeCell ref="E26:H26"/>
    <mergeCell ref="B27:C27"/>
    <mergeCell ref="E27:G27"/>
    <mergeCell ref="B28:C28"/>
    <mergeCell ref="F28:G28"/>
    <mergeCell ref="D7:H7"/>
    <mergeCell ref="B2:H2"/>
    <mergeCell ref="B3:H3"/>
    <mergeCell ref="B4:C4"/>
    <mergeCell ref="B5:C5"/>
    <mergeCell ref="B6:C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77664B9340A345A1AE1218DAE16203" ma:contentTypeVersion="" ma:contentTypeDescription="Ein neues Dokument erstellen." ma:contentTypeScope="" ma:versionID="f53068d1417bd9f1830f8feeed4f3e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223e68aed9c315c6b6fd644bf1f45b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B9274C-95C2-40AC-A30C-9D6325CEE2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AA9F13E-6226-464A-B23F-09A0032F76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E64BD5-F4F7-43A4-8F84-42909A92050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Hirthe, Cecilia</dc:creator>
  <cp:keywords/>
  <dc:description/>
  <cp:lastModifiedBy>TCI</cp:lastModifiedBy>
  <cp:revision/>
  <dcterms:created xsi:type="dcterms:W3CDTF">2015-06-05T18:19:34Z</dcterms:created>
  <dcterms:modified xsi:type="dcterms:W3CDTF">2026-06-24T15:37:34Z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0x0101005177664B9340A345A1AE1218DAE16203</vt:lpwstr>
  </property>
</Properties>
</file>